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96" windowWidth="22020" windowHeight="1005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2" i="1" l="1"/>
  <c r="K11" i="1"/>
  <c r="K13" i="1" s="1"/>
  <c r="C17" i="1"/>
  <c r="D17" i="1" s="1"/>
  <c r="K8" i="1" l="1"/>
  <c r="K9" i="1"/>
  <c r="K10" i="1"/>
  <c r="K7" i="1"/>
  <c r="C20" i="1"/>
  <c r="B20" i="1"/>
  <c r="C16" i="1"/>
  <c r="D16" i="1"/>
  <c r="C18" i="1"/>
  <c r="B18" i="1"/>
  <c r="C15" i="1"/>
  <c r="D15" i="1" s="1"/>
  <c r="C12" i="1"/>
  <c r="D12" i="1" s="1"/>
  <c r="C10" i="1"/>
  <c r="D10" i="1" s="1"/>
  <c r="C11" i="1"/>
  <c r="D11" i="1" s="1"/>
  <c r="C9" i="1"/>
  <c r="D9" i="1" s="1"/>
  <c r="D8" i="1"/>
  <c r="D13" i="1"/>
  <c r="D14" i="1"/>
  <c r="D19" i="1"/>
  <c r="D7" i="1"/>
  <c r="D20" i="1" l="1"/>
  <c r="D18" i="1"/>
  <c r="D22" i="1" l="1"/>
  <c r="H19" i="1" s="1"/>
</calcChain>
</file>

<file path=xl/sharedStrings.xml><?xml version="1.0" encoding="utf-8"?>
<sst xmlns="http://schemas.openxmlformats.org/spreadsheetml/2006/main" count="36" uniqueCount="34">
  <si>
    <t>Glidecam Costs</t>
  </si>
  <si>
    <t>Item</t>
  </si>
  <si>
    <t>Threaded Rod M8</t>
  </si>
  <si>
    <t>Count</t>
  </si>
  <si>
    <t>Price/Piece</t>
  </si>
  <si>
    <t>Cost in €</t>
  </si>
  <si>
    <t>Ball Bearing 8x22x7</t>
  </si>
  <si>
    <t>Nut M8</t>
  </si>
  <si>
    <t>small washer M8</t>
  </si>
  <si>
    <t>NutStop M8</t>
  </si>
  <si>
    <t>medium washer M8</t>
  </si>
  <si>
    <t>Aluminum Tube 6x1</t>
  </si>
  <si>
    <t>Nut M4 flat</t>
  </si>
  <si>
    <t>Screw Wing M4 x20</t>
  </si>
  <si>
    <t>Washer M4</t>
  </si>
  <si>
    <t>Bought material:</t>
  </si>
  <si>
    <t>3d Print Material:</t>
  </si>
  <si>
    <t>Filament length</t>
  </si>
  <si>
    <t>Grip1 + Middle Gimbal + Grip 2</t>
  </si>
  <si>
    <t>Grip2 + Slide 2</t>
  </si>
  <si>
    <t>Slide 1</t>
  </si>
  <si>
    <t>Price per m Filament</t>
  </si>
  <si>
    <t>Cost per Part</t>
  </si>
  <si>
    <t>Parts Total</t>
  </si>
  <si>
    <t>Print Total</t>
  </si>
  <si>
    <t>€</t>
  </si>
  <si>
    <t>Bearing Mount Centre Gimbal x2</t>
  </si>
  <si>
    <t>Total Cost Glidecam:</t>
  </si>
  <si>
    <t>Total filament length</t>
  </si>
  <si>
    <t>Counterweight</t>
  </si>
  <si>
    <t>Screw M8 60mm</t>
  </si>
  <si>
    <t>Screw M4 25mm</t>
  </si>
  <si>
    <t>Screw M4 30mm</t>
  </si>
  <si>
    <t>Big washer M8 (Counterweight)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</si>
</sst>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1" applyFon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A14" sqref="A14"/>
    </sheetView>
  </sheetViews>
  <sheetFormatPr defaultRowHeight="14.4" x14ac:dyDescent="0.3"/>
  <cols>
    <col min="1" max="1" width="16.88671875" bestFit="1" customWidth="1"/>
    <col min="3" max="3" width="10.109375" bestFit="1" customWidth="1"/>
    <col min="4" max="4" width="8" bestFit="1" customWidth="1"/>
    <col min="7" max="7" width="26" bestFit="1" customWidth="1"/>
    <col min="8" max="8" width="12" bestFit="1" customWidth="1"/>
    <col min="9" max="9" width="13.5546875" bestFit="1" customWidth="1"/>
    <col min="10" max="10" width="17.77734375" bestFit="1" customWidth="1"/>
    <col min="11" max="11" width="12" bestFit="1" customWidth="1"/>
  </cols>
  <sheetData>
    <row r="1" spans="1:11" ht="18" x14ac:dyDescent="0.35">
      <c r="A1" s="2" t="s">
        <v>0</v>
      </c>
    </row>
    <row r="3" spans="1:11" x14ac:dyDescent="0.3">
      <c r="A3" s="1" t="s">
        <v>15</v>
      </c>
      <c r="G3" s="1" t="s">
        <v>16</v>
      </c>
    </row>
    <row r="5" spans="1:11" x14ac:dyDescent="0.3">
      <c r="A5" t="s">
        <v>1</v>
      </c>
      <c r="B5" t="s">
        <v>3</v>
      </c>
      <c r="C5" t="s">
        <v>4</v>
      </c>
      <c r="D5" t="s">
        <v>5</v>
      </c>
      <c r="G5" t="s">
        <v>1</v>
      </c>
      <c r="H5" t="s">
        <v>3</v>
      </c>
      <c r="I5" t="s">
        <v>17</v>
      </c>
      <c r="J5" t="s">
        <v>21</v>
      </c>
      <c r="K5" t="s">
        <v>22</v>
      </c>
    </row>
    <row r="7" spans="1:11" x14ac:dyDescent="0.3">
      <c r="A7" t="s">
        <v>2</v>
      </c>
      <c r="B7">
        <v>1</v>
      </c>
      <c r="C7">
        <v>2.85</v>
      </c>
      <c r="D7">
        <f>C7*B7</f>
        <v>2.85</v>
      </c>
      <c r="G7" t="s">
        <v>26</v>
      </c>
      <c r="H7">
        <v>1</v>
      </c>
      <c r="I7">
        <v>3867.7321099999999</v>
      </c>
      <c r="J7">
        <v>0.18072199999999999</v>
      </c>
      <c r="K7">
        <f>J7*(I7/1000)</f>
        <v>0.69898428238341992</v>
      </c>
    </row>
    <row r="8" spans="1:11" x14ac:dyDescent="0.3">
      <c r="A8" t="s">
        <v>6</v>
      </c>
      <c r="B8">
        <v>1</v>
      </c>
      <c r="C8">
        <v>11.4</v>
      </c>
      <c r="D8">
        <f t="shared" ref="D8:D20" si="0">C8*B8</f>
        <v>11.4</v>
      </c>
      <c r="G8" t="s">
        <v>18</v>
      </c>
      <c r="H8">
        <v>1</v>
      </c>
      <c r="I8">
        <v>37403.598839999999</v>
      </c>
      <c r="J8">
        <v>0.18072199999999999</v>
      </c>
      <c r="K8">
        <f t="shared" ref="K8:K11" si="1">J8*(I8/1000)</f>
        <v>6.7596531895624796</v>
      </c>
    </row>
    <row r="9" spans="1:11" x14ac:dyDescent="0.3">
      <c r="A9" t="s">
        <v>7</v>
      </c>
      <c r="B9">
        <v>10</v>
      </c>
      <c r="C9">
        <f>2.1/12</f>
        <v>0.17500000000000002</v>
      </c>
      <c r="D9">
        <f t="shared" si="0"/>
        <v>1.7500000000000002</v>
      </c>
      <c r="G9" t="s">
        <v>19</v>
      </c>
      <c r="H9">
        <v>1</v>
      </c>
      <c r="I9">
        <v>17437.81566</v>
      </c>
      <c r="J9">
        <v>0.18072199999999999</v>
      </c>
      <c r="K9">
        <f t="shared" si="1"/>
        <v>3.1513969217065201</v>
      </c>
    </row>
    <row r="10" spans="1:11" x14ac:dyDescent="0.3">
      <c r="A10" t="s">
        <v>9</v>
      </c>
      <c r="B10">
        <v>3</v>
      </c>
      <c r="C10">
        <f>1.2/4</f>
        <v>0.3</v>
      </c>
      <c r="D10">
        <f t="shared" si="0"/>
        <v>0.89999999999999991</v>
      </c>
      <c r="G10" t="s">
        <v>20</v>
      </c>
      <c r="H10">
        <v>1</v>
      </c>
      <c r="I10">
        <v>8116.9096</v>
      </c>
      <c r="J10">
        <v>0.18072199999999999</v>
      </c>
      <c r="K10">
        <f t="shared" si="1"/>
        <v>1.4669041367311999</v>
      </c>
    </row>
    <row r="11" spans="1:11" x14ac:dyDescent="0.3">
      <c r="A11" t="s">
        <v>8</v>
      </c>
      <c r="B11">
        <v>3</v>
      </c>
      <c r="C11">
        <f>1.2/6</f>
        <v>0.19999999999999998</v>
      </c>
      <c r="D11">
        <f>C11*B11</f>
        <v>0.6</v>
      </c>
      <c r="G11" t="s">
        <v>29</v>
      </c>
      <c r="H11">
        <v>1</v>
      </c>
      <c r="I11">
        <v>8648</v>
      </c>
      <c r="J11">
        <v>0.18072199999999999</v>
      </c>
      <c r="K11">
        <f t="shared" si="1"/>
        <v>1.5628838559999998</v>
      </c>
    </row>
    <row r="12" spans="1:11" x14ac:dyDescent="0.3">
      <c r="A12" t="s">
        <v>10</v>
      </c>
      <c r="B12">
        <v>6</v>
      </c>
      <c r="C12">
        <f>1.52/10</f>
        <v>0.152</v>
      </c>
      <c r="D12">
        <f t="shared" si="0"/>
        <v>0.91199999999999992</v>
      </c>
      <c r="G12" t="s">
        <v>28</v>
      </c>
      <c r="I12">
        <f>SUM(I7:I11)</f>
        <v>75474.056209999995</v>
      </c>
    </row>
    <row r="13" spans="1:11" x14ac:dyDescent="0.3">
      <c r="A13" t="s">
        <v>33</v>
      </c>
      <c r="B13">
        <v>42</v>
      </c>
      <c r="C13">
        <v>0.22</v>
      </c>
      <c r="D13">
        <f t="shared" si="0"/>
        <v>9.24</v>
      </c>
      <c r="G13" t="s">
        <v>24</v>
      </c>
      <c r="K13">
        <f>SUM(K7:K11)</f>
        <v>13.639822386383619</v>
      </c>
    </row>
    <row r="14" spans="1:11" x14ac:dyDescent="0.3">
      <c r="A14" t="s">
        <v>11</v>
      </c>
      <c r="B14">
        <v>1</v>
      </c>
      <c r="C14">
        <v>2.4</v>
      </c>
      <c r="D14">
        <f t="shared" si="0"/>
        <v>2.4</v>
      </c>
    </row>
    <row r="15" spans="1:11" x14ac:dyDescent="0.3">
      <c r="A15" t="s">
        <v>32</v>
      </c>
      <c r="B15">
        <v>2</v>
      </c>
      <c r="C15">
        <f>0.49/4</f>
        <v>0.1225</v>
      </c>
      <c r="D15">
        <f>C15*B15</f>
        <v>0.245</v>
      </c>
    </row>
    <row r="16" spans="1:11" x14ac:dyDescent="0.3">
      <c r="A16" t="s">
        <v>31</v>
      </c>
      <c r="B16">
        <v>2</v>
      </c>
      <c r="C16">
        <f>0.21/2</f>
        <v>0.105</v>
      </c>
      <c r="D16">
        <f t="shared" si="0"/>
        <v>0.21</v>
      </c>
    </row>
    <row r="17" spans="1:9" x14ac:dyDescent="0.3">
      <c r="A17" t="s">
        <v>30</v>
      </c>
      <c r="B17">
        <v>2</v>
      </c>
      <c r="C17">
        <f>1.22/2</f>
        <v>0.61</v>
      </c>
      <c r="D17">
        <f t="shared" si="0"/>
        <v>1.22</v>
      </c>
    </row>
    <row r="18" spans="1:9" x14ac:dyDescent="0.3">
      <c r="A18" t="s">
        <v>12</v>
      </c>
      <c r="B18">
        <f>16-11</f>
        <v>5</v>
      </c>
      <c r="C18">
        <f>0.66/8</f>
        <v>8.2500000000000004E-2</v>
      </c>
      <c r="D18">
        <f t="shared" si="0"/>
        <v>0.41250000000000003</v>
      </c>
    </row>
    <row r="19" spans="1:9" ht="15.6" x14ac:dyDescent="0.3">
      <c r="A19" t="s">
        <v>13</v>
      </c>
      <c r="B19">
        <v>1</v>
      </c>
      <c r="C19">
        <v>0.38</v>
      </c>
      <c r="D19">
        <f t="shared" si="0"/>
        <v>0.38</v>
      </c>
      <c r="G19" s="3" t="s">
        <v>27</v>
      </c>
      <c r="H19" s="3">
        <f>K13+D22</f>
        <v>46.452655719716958</v>
      </c>
      <c r="I19" s="3" t="s">
        <v>25</v>
      </c>
    </row>
    <row r="20" spans="1:9" x14ac:dyDescent="0.3">
      <c r="A20" t="s">
        <v>14</v>
      </c>
      <c r="B20">
        <f>12-4</f>
        <v>8</v>
      </c>
      <c r="C20">
        <f>0.44/12</f>
        <v>3.6666666666666667E-2</v>
      </c>
      <c r="D20">
        <f t="shared" si="0"/>
        <v>0.29333333333333333</v>
      </c>
    </row>
    <row r="22" spans="1:9" x14ac:dyDescent="0.3">
      <c r="A22" t="s">
        <v>23</v>
      </c>
      <c r="D22">
        <f>SUM(D7:D20)</f>
        <v>32.812833333333337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</dc:creator>
  <cp:lastModifiedBy>Maxim</cp:lastModifiedBy>
  <dcterms:created xsi:type="dcterms:W3CDTF">2013-05-04T23:28:25Z</dcterms:created>
  <dcterms:modified xsi:type="dcterms:W3CDTF">2013-05-10T12:03:22Z</dcterms:modified>
</cp:coreProperties>
</file>